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Лист1!$A$1:$N$32</definedName>
  </definedNames>
  <calcPr calcId="144525"/>
</workbook>
</file>

<file path=xl/calcChain.xml><?xml version="1.0" encoding="utf-8"?>
<calcChain xmlns="http://schemas.openxmlformats.org/spreadsheetml/2006/main">
  <c r="K17" i="1" l="1"/>
  <c r="I17" i="1"/>
  <c r="H17" i="1"/>
  <c r="F17" i="1"/>
  <c r="E17" i="1"/>
  <c r="L10" i="1"/>
  <c r="L11" i="1"/>
  <c r="L12" i="1"/>
  <c r="L13" i="1"/>
  <c r="L14" i="1"/>
  <c r="L15" i="1"/>
  <c r="L16" i="1"/>
  <c r="K10" i="1"/>
  <c r="K11" i="1"/>
  <c r="K12" i="1"/>
  <c r="K13" i="1"/>
  <c r="K14" i="1"/>
  <c r="K15" i="1"/>
  <c r="K16" i="1"/>
  <c r="I9" i="1"/>
  <c r="H9" i="1"/>
  <c r="F9" i="1"/>
  <c r="G17" i="1" l="1"/>
  <c r="J17" i="1"/>
  <c r="M17" i="1"/>
  <c r="N9" i="1" l="1"/>
  <c r="N22" i="1"/>
  <c r="K9" i="1"/>
  <c r="K8" i="1"/>
  <c r="F3" i="2"/>
  <c r="B2" i="2"/>
  <c r="F8" i="1"/>
  <c r="N32" i="1" l="1"/>
  <c r="L9" i="1"/>
  <c r="I8" i="1"/>
  <c r="L8" i="1" l="1"/>
</calcChain>
</file>

<file path=xl/sharedStrings.xml><?xml version="1.0" encoding="utf-8"?>
<sst xmlns="http://schemas.openxmlformats.org/spreadsheetml/2006/main" count="55" uniqueCount="32">
  <si>
    <t>Исполнитель</t>
  </si>
  <si>
    <t>Главный распорядитель бюджетных средств</t>
  </si>
  <si>
    <t>всего</t>
  </si>
  <si>
    <t>за счет иных источников</t>
  </si>
  <si>
    <t>№ п/п</t>
  </si>
  <si>
    <t>Наименование мероприятия,                 № подпункта по Программе</t>
  </si>
  <si>
    <t>План по Программе (тыс.руб.), информация указывается в целом по Программе и по каждому финансовому году</t>
  </si>
  <si>
    <t>за счет средств бюджета городского округа</t>
  </si>
  <si>
    <t>Факт по Программе (тыс.руб.), информация указывается в целом по Программе и по каждому финансовому году</t>
  </si>
  <si>
    <t>Эффективность финансовых расходов (факт/план x 100)</t>
  </si>
  <si>
    <t>ВСЕГО ПО ПРОГРАММЕ:</t>
  </si>
  <si>
    <t>Комитет по управлению муниципальным имуществом городского округа Кинель Самарской области</t>
  </si>
  <si>
    <t>Количество обособленных муниципальных нежилых объектов, ремонт которых будет организован</t>
  </si>
  <si>
    <t>ВКЛЮЧАЕТ В СЕБЯ</t>
  </si>
  <si>
    <t>0113 1002100 243 225</t>
  </si>
  <si>
    <t>взносы на кап.ремонт</t>
  </si>
  <si>
    <t>из них кап.ремонт</t>
  </si>
  <si>
    <t>БА Факт</t>
  </si>
  <si>
    <t>0113 1002100 244 310</t>
  </si>
  <si>
    <t>(БА 226000)</t>
  </si>
  <si>
    <t>Приобретение и установка объектовых станций передачи извещений, совместимых с ПАК "Стрелец-мониторинг", в том числе по объектам:</t>
  </si>
  <si>
    <t>Структурное подразделение детский сад комбинированного вида "Золотой петушок" ГБОУ СО СОШ №2 п.г.т. Усть-Кинельский, г.о. Кинель</t>
  </si>
  <si>
    <t>Структурное подразделение детский сад общеразвивающего вида "Буратино" ГБОУ СО СОШ №2 п.г.т. Усть-Кинельский, г.о. Кинель</t>
  </si>
  <si>
    <t>Структурное подразделение детский сад общеразвивающего вида "Гнездышко" ГБОУ СО СОШ №1 г. Кинель, г.о. Кинель</t>
  </si>
  <si>
    <t>Структурное подразделение детский сад комбинированного вида "Солнышко" ГБОУ СО СОШ №9 г. Кинель, г.о. Кинель</t>
  </si>
  <si>
    <t>Структурное подразделение детско-юношеская спортивная школа ГРОУ СО СОШ №9 г. Кинель г.о. Кинель</t>
  </si>
  <si>
    <t>ГБОУ СО СОШ №1 г. Кинель г.о. Кинель</t>
  </si>
  <si>
    <t>ГБОУ СО СОШ №2 п.г.т. Усть-Кинельский г.о. Кинель</t>
  </si>
  <si>
    <t>ГБОУ СО СОШ №9 г. Кинель г.о. Кинель</t>
  </si>
  <si>
    <r>
      <rPr>
        <b/>
        <sz val="10"/>
        <color theme="1"/>
        <rFont val="Times New Roman"/>
        <family val="1"/>
        <charset val="204"/>
      </rPr>
      <t>Муниципальная программа "Смягчение последствий пожаров на территории городского округа  Кинель на 2015-2016 годы", утв. постановлением администрации городского округа Кинель от 18.07.2014 № 2270</t>
    </r>
    <r>
      <rPr>
        <sz val="10"/>
        <color theme="1"/>
        <rFont val="Times New Roman"/>
        <family val="1"/>
        <charset val="204"/>
      </rPr>
      <t xml:space="preserve"> </t>
    </r>
  </si>
  <si>
    <t>тыс.руб.</t>
  </si>
  <si>
    <t>Приложение к постанолению                        от 01.04.   2016г. № 1273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</si>
</sst>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0" fillId="0" borderId="0" xfId="0" applyNumberFormat="1"/>
    <xf numFmtId="4" fontId="0" fillId="0" borderId="0" xfId="0" applyNumberFormat="1"/>
    <xf numFmtId="49" fontId="0" fillId="0" borderId="0" xfId="0" applyNumberForma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0" fillId="3" borderId="0" xfId="0" applyFill="1"/>
    <xf numFmtId="3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90" zoomScaleNormal="100" zoomScaleSheetLayoutView="90" workbookViewId="0">
      <selection activeCell="L6" sqref="L6"/>
    </sheetView>
  </sheetViews>
  <sheetFormatPr defaultRowHeight="15" x14ac:dyDescent="0.25"/>
  <cols>
    <col min="1" max="1" width="3.5703125" customWidth="1"/>
    <col min="2" max="4" width="25.7109375" customWidth="1"/>
    <col min="5" max="5" width="9.5703125" customWidth="1"/>
    <col min="6" max="6" width="10" customWidth="1"/>
    <col min="7" max="7" width="8.7109375" customWidth="1"/>
    <col min="8" max="9" width="9.5703125" customWidth="1"/>
    <col min="10" max="10" width="8.7109375" customWidth="1"/>
    <col min="11" max="12" width="9.5703125" customWidth="1"/>
    <col min="13" max="13" width="8.7109375" customWidth="1"/>
    <col min="14" max="14" width="0" style="9" hidden="1" customWidth="1"/>
  </cols>
  <sheetData>
    <row r="1" spans="1:14" x14ac:dyDescent="0.25">
      <c r="A1" s="18"/>
      <c r="B1" s="18"/>
      <c r="C1" s="18"/>
      <c r="D1" s="18"/>
      <c r="E1" s="18"/>
      <c r="F1" s="18"/>
      <c r="G1" s="18"/>
      <c r="H1" s="18"/>
      <c r="I1" s="18"/>
      <c r="J1" s="19" t="s">
        <v>31</v>
      </c>
      <c r="K1" s="20"/>
      <c r="L1" s="20"/>
      <c r="M1" s="20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</row>
    <row r="3" spans="1:14" ht="53.25" customHeight="1" x14ac:dyDescent="0.25">
      <c r="A3" s="23" t="s">
        <v>29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17"/>
    </row>
    <row r="4" spans="1:14" ht="13.5" customHeight="1" x14ac:dyDescent="0.25">
      <c r="A4" s="15"/>
      <c r="B4" s="15"/>
      <c r="C4" s="15"/>
      <c r="D4" s="15"/>
      <c r="E4" s="16"/>
      <c r="F4" s="16"/>
      <c r="G4" s="16"/>
      <c r="H4" s="16"/>
      <c r="I4" s="16"/>
      <c r="J4" s="16"/>
      <c r="K4" s="15"/>
      <c r="L4" s="15"/>
      <c r="M4" s="15" t="s">
        <v>30</v>
      </c>
      <c r="N4" s="17"/>
    </row>
    <row r="5" spans="1:14" ht="62.25" customHeight="1" x14ac:dyDescent="0.25">
      <c r="A5" s="22" t="s">
        <v>4</v>
      </c>
      <c r="B5" s="22" t="s">
        <v>5</v>
      </c>
      <c r="C5" s="22" t="s">
        <v>1</v>
      </c>
      <c r="D5" s="22" t="s">
        <v>0</v>
      </c>
      <c r="E5" s="22" t="s">
        <v>6</v>
      </c>
      <c r="F5" s="22"/>
      <c r="G5" s="22"/>
      <c r="H5" s="22" t="s">
        <v>8</v>
      </c>
      <c r="I5" s="22"/>
      <c r="J5" s="22"/>
      <c r="K5" s="22" t="s">
        <v>9</v>
      </c>
      <c r="L5" s="22"/>
      <c r="M5" s="22"/>
      <c r="N5" s="10" t="s">
        <v>17</v>
      </c>
    </row>
    <row r="6" spans="1:14" ht="71.25" customHeight="1" x14ac:dyDescent="0.25">
      <c r="A6" s="22"/>
      <c r="B6" s="22"/>
      <c r="C6" s="22"/>
      <c r="D6" s="22"/>
      <c r="E6" s="11" t="s">
        <v>2</v>
      </c>
      <c r="F6" s="11" t="s">
        <v>7</v>
      </c>
      <c r="G6" s="11" t="s">
        <v>3</v>
      </c>
      <c r="H6" s="11" t="s">
        <v>2</v>
      </c>
      <c r="I6" s="11" t="s">
        <v>7</v>
      </c>
      <c r="J6" s="11" t="s">
        <v>3</v>
      </c>
      <c r="K6" s="11" t="s">
        <v>2</v>
      </c>
      <c r="L6" s="11" t="s">
        <v>7</v>
      </c>
      <c r="M6" s="11" t="s">
        <v>3</v>
      </c>
      <c r="N6" s="10"/>
    </row>
    <row r="7" spans="1:14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0"/>
    </row>
    <row r="8" spans="1:14" ht="63.75" x14ac:dyDescent="0.25">
      <c r="A8" s="11"/>
      <c r="B8" s="3" t="s">
        <v>20</v>
      </c>
      <c r="C8" s="3" t="s">
        <v>11</v>
      </c>
      <c r="D8" s="7" t="s">
        <v>11</v>
      </c>
      <c r="E8" s="12">
        <v>378.55</v>
      </c>
      <c r="F8" s="12">
        <f>E8</f>
        <v>378.55</v>
      </c>
      <c r="G8" s="12"/>
      <c r="H8" s="12">
        <v>378.55</v>
      </c>
      <c r="I8" s="12">
        <f>H8</f>
        <v>378.55</v>
      </c>
      <c r="J8" s="12"/>
      <c r="K8" s="12">
        <f>H8/E8*100</f>
        <v>100</v>
      </c>
      <c r="L8" s="12">
        <f>I8/F8*100</f>
        <v>100</v>
      </c>
      <c r="M8" s="1"/>
      <c r="N8" s="10"/>
    </row>
    <row r="9" spans="1:14" ht="63.75" x14ac:dyDescent="0.25">
      <c r="A9" s="11">
        <v>1</v>
      </c>
      <c r="B9" s="3" t="s">
        <v>23</v>
      </c>
      <c r="C9" s="3" t="s">
        <v>11</v>
      </c>
      <c r="D9" s="7" t="s">
        <v>11</v>
      </c>
      <c r="E9" s="13">
        <v>47.375</v>
      </c>
      <c r="F9" s="13">
        <f>E9</f>
        <v>47.375</v>
      </c>
      <c r="G9" s="13"/>
      <c r="H9" s="13">
        <f>E9</f>
        <v>47.375</v>
      </c>
      <c r="I9" s="13">
        <f>E9</f>
        <v>47.375</v>
      </c>
      <c r="J9" s="12"/>
      <c r="K9" s="12">
        <f t="shared" ref="K9:K16" si="0">H9/E9*100</f>
        <v>100</v>
      </c>
      <c r="L9" s="12">
        <f t="shared" ref="L9:L16" si="1">I9/F9*100</f>
        <v>100</v>
      </c>
      <c r="M9" s="1"/>
      <c r="N9" s="10">
        <f>2316-226</f>
        <v>2090</v>
      </c>
    </row>
    <row r="10" spans="1:14" ht="76.5" x14ac:dyDescent="0.25">
      <c r="A10" s="11">
        <v>2</v>
      </c>
      <c r="B10" s="3" t="s">
        <v>22</v>
      </c>
      <c r="C10" s="3" t="s">
        <v>11</v>
      </c>
      <c r="D10" s="7" t="s">
        <v>11</v>
      </c>
      <c r="E10" s="13">
        <v>47.375</v>
      </c>
      <c r="F10" s="13">
        <v>47.375</v>
      </c>
      <c r="G10" s="13"/>
      <c r="H10" s="13">
        <v>47.375</v>
      </c>
      <c r="I10" s="13">
        <v>47.375</v>
      </c>
      <c r="J10" s="12"/>
      <c r="K10" s="12">
        <f t="shared" si="0"/>
        <v>100</v>
      </c>
      <c r="L10" s="12">
        <f t="shared" si="1"/>
        <v>100</v>
      </c>
      <c r="M10" s="1"/>
      <c r="N10" s="10"/>
    </row>
    <row r="11" spans="1:14" ht="76.5" x14ac:dyDescent="0.25">
      <c r="A11" s="11">
        <v>3</v>
      </c>
      <c r="B11" s="3" t="s">
        <v>21</v>
      </c>
      <c r="C11" s="3" t="s">
        <v>11</v>
      </c>
      <c r="D11" s="7" t="s">
        <v>11</v>
      </c>
      <c r="E11" s="13">
        <v>47.375</v>
      </c>
      <c r="F11" s="13">
        <v>47.375</v>
      </c>
      <c r="G11" s="13"/>
      <c r="H11" s="13">
        <v>47.375</v>
      </c>
      <c r="I11" s="13">
        <v>47.375</v>
      </c>
      <c r="J11" s="12"/>
      <c r="K11" s="12">
        <f t="shared" si="0"/>
        <v>100</v>
      </c>
      <c r="L11" s="12">
        <f t="shared" si="1"/>
        <v>100</v>
      </c>
      <c r="M11" s="1"/>
      <c r="N11" s="10"/>
    </row>
    <row r="12" spans="1:14" ht="63.75" x14ac:dyDescent="0.25">
      <c r="A12" s="11">
        <v>4</v>
      </c>
      <c r="B12" s="3" t="s">
        <v>24</v>
      </c>
      <c r="C12" s="3" t="s">
        <v>11</v>
      </c>
      <c r="D12" s="7" t="s">
        <v>11</v>
      </c>
      <c r="E12" s="13">
        <v>47.375</v>
      </c>
      <c r="F12" s="13">
        <v>47.375</v>
      </c>
      <c r="G12" s="13"/>
      <c r="H12" s="13">
        <v>47.375</v>
      </c>
      <c r="I12" s="13">
        <v>47.375</v>
      </c>
      <c r="J12" s="12"/>
      <c r="K12" s="12">
        <f t="shared" si="0"/>
        <v>100</v>
      </c>
      <c r="L12" s="12">
        <f t="shared" si="1"/>
        <v>100</v>
      </c>
      <c r="M12" s="1"/>
      <c r="N12" s="10"/>
    </row>
    <row r="13" spans="1:14" ht="51" x14ac:dyDescent="0.25">
      <c r="A13" s="11">
        <v>5</v>
      </c>
      <c r="B13" s="3" t="s">
        <v>25</v>
      </c>
      <c r="C13" s="3" t="s">
        <v>11</v>
      </c>
      <c r="D13" s="7" t="s">
        <v>11</v>
      </c>
      <c r="E13" s="13">
        <v>47.375</v>
      </c>
      <c r="F13" s="13">
        <v>47.375</v>
      </c>
      <c r="G13" s="13"/>
      <c r="H13" s="13">
        <v>47.375</v>
      </c>
      <c r="I13" s="13">
        <v>47.375</v>
      </c>
      <c r="J13" s="12"/>
      <c r="K13" s="12">
        <f t="shared" si="0"/>
        <v>100</v>
      </c>
      <c r="L13" s="12">
        <f t="shared" si="1"/>
        <v>100</v>
      </c>
      <c r="M13" s="1"/>
      <c r="N13" s="10"/>
    </row>
    <row r="14" spans="1:14" ht="51" x14ac:dyDescent="0.25">
      <c r="A14" s="11">
        <v>6</v>
      </c>
      <c r="B14" s="3" t="s">
        <v>26</v>
      </c>
      <c r="C14" s="3" t="s">
        <v>11</v>
      </c>
      <c r="D14" s="7" t="s">
        <v>11</v>
      </c>
      <c r="E14" s="13">
        <v>47.375</v>
      </c>
      <c r="F14" s="13">
        <v>47.375</v>
      </c>
      <c r="G14" s="13"/>
      <c r="H14" s="13">
        <v>47.375</v>
      </c>
      <c r="I14" s="13">
        <v>47.375</v>
      </c>
      <c r="J14" s="12"/>
      <c r="K14" s="12">
        <f t="shared" si="0"/>
        <v>100</v>
      </c>
      <c r="L14" s="12">
        <f t="shared" si="1"/>
        <v>100</v>
      </c>
      <c r="M14" s="1"/>
      <c r="N14" s="10"/>
    </row>
    <row r="15" spans="1:14" ht="51" x14ac:dyDescent="0.25">
      <c r="A15" s="11">
        <v>7</v>
      </c>
      <c r="B15" s="3" t="s">
        <v>27</v>
      </c>
      <c r="C15" s="3" t="s">
        <v>11</v>
      </c>
      <c r="D15" s="7" t="s">
        <v>11</v>
      </c>
      <c r="E15" s="13">
        <v>47.375</v>
      </c>
      <c r="F15" s="13">
        <v>47.375</v>
      </c>
      <c r="G15" s="13"/>
      <c r="H15" s="13">
        <v>47.375</v>
      </c>
      <c r="I15" s="13">
        <v>47.375</v>
      </c>
      <c r="J15" s="12"/>
      <c r="K15" s="12">
        <f t="shared" si="0"/>
        <v>100</v>
      </c>
      <c r="L15" s="12">
        <f t="shared" si="1"/>
        <v>100</v>
      </c>
      <c r="M15" s="1"/>
      <c r="N15" s="10"/>
    </row>
    <row r="16" spans="1:14" ht="51" x14ac:dyDescent="0.25">
      <c r="A16" s="11">
        <v>8</v>
      </c>
      <c r="B16" s="3" t="s">
        <v>28</v>
      </c>
      <c r="C16" s="3" t="s">
        <v>11</v>
      </c>
      <c r="D16" s="7" t="s">
        <v>11</v>
      </c>
      <c r="E16" s="13">
        <v>47.375</v>
      </c>
      <c r="F16" s="13">
        <v>47.375</v>
      </c>
      <c r="G16" s="13"/>
      <c r="H16" s="13">
        <v>47.375</v>
      </c>
      <c r="I16" s="13">
        <v>47.375</v>
      </c>
      <c r="J16" s="12"/>
      <c r="K16" s="12">
        <f t="shared" si="0"/>
        <v>100</v>
      </c>
      <c r="L16" s="12">
        <f t="shared" si="1"/>
        <v>100</v>
      </c>
      <c r="M16" s="1"/>
      <c r="N16" s="10"/>
    </row>
    <row r="17" spans="1:14" x14ac:dyDescent="0.25">
      <c r="A17" s="21" t="s">
        <v>10</v>
      </c>
      <c r="B17" s="21"/>
      <c r="C17" s="21"/>
      <c r="D17" s="21"/>
      <c r="E17" s="14">
        <f>E8</f>
        <v>378.55</v>
      </c>
      <c r="F17" s="14">
        <f>F8</f>
        <v>378.55</v>
      </c>
      <c r="G17" s="14">
        <f>G8+G9</f>
        <v>0</v>
      </c>
      <c r="H17" s="14">
        <f>H8</f>
        <v>378.55</v>
      </c>
      <c r="I17" s="14">
        <f>I8</f>
        <v>378.55</v>
      </c>
      <c r="J17" s="14">
        <f>J8+J9</f>
        <v>0</v>
      </c>
      <c r="K17" s="14">
        <f>K8</f>
        <v>100</v>
      </c>
      <c r="L17" s="14">
        <v>100</v>
      </c>
      <c r="M17" s="2">
        <f>M8+M9</f>
        <v>0</v>
      </c>
      <c r="N17" s="10"/>
    </row>
    <row r="18" spans="1:14" x14ac:dyDescent="0.25">
      <c r="N18" s="10">
        <v>1570</v>
      </c>
    </row>
    <row r="19" spans="1:14" ht="80.25" customHeight="1" x14ac:dyDescent="0.25">
      <c r="N19" s="10"/>
    </row>
    <row r="20" spans="1:14" x14ac:dyDescent="0.25">
      <c r="N20" s="10"/>
    </row>
    <row r="21" spans="1:14" x14ac:dyDescent="0.25">
      <c r="N21" s="10">
        <v>19599</v>
      </c>
    </row>
    <row r="22" spans="1:14" ht="56.25" customHeight="1" x14ac:dyDescent="0.25">
      <c r="N22" s="10" t="e">
        <f>#REF!+#REF!</f>
        <v>#REF!</v>
      </c>
    </row>
    <row r="23" spans="1:14" s="8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 s="10">
        <v>10500</v>
      </c>
    </row>
    <row r="24" spans="1:14" x14ac:dyDescent="0.25">
      <c r="N24" s="10"/>
    </row>
    <row r="25" spans="1:14" s="8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 s="10">
        <v>12000</v>
      </c>
    </row>
    <row r="26" spans="1:14" ht="95.25" customHeight="1" x14ac:dyDescent="0.25">
      <c r="N26" s="10">
        <v>195</v>
      </c>
    </row>
    <row r="27" spans="1:14" s="8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 s="10">
        <v>1917</v>
      </c>
    </row>
    <row r="28" spans="1:14" s="8" customForma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 s="10">
        <v>83</v>
      </c>
    </row>
    <row r="29" spans="1:14" hidden="1" x14ac:dyDescent="0.25">
      <c r="N29" s="10">
        <v>226</v>
      </c>
    </row>
    <row r="30" spans="1:14" hidden="1" x14ac:dyDescent="0.25">
      <c r="N30" s="10"/>
    </row>
    <row r="31" spans="1:14" hidden="1" x14ac:dyDescent="0.25">
      <c r="N31" s="10"/>
    </row>
    <row r="32" spans="1:14" x14ac:dyDescent="0.25">
      <c r="N32" s="10" t="e">
        <f>SUM(N6:N31)</f>
        <v>#REF!</v>
      </c>
    </row>
  </sheetData>
  <mergeCells count="10">
    <mergeCell ref="J1:M2"/>
    <mergeCell ref="A17:D17"/>
    <mergeCell ref="K5:M5"/>
    <mergeCell ref="A3:M3"/>
    <mergeCell ref="E5:G5"/>
    <mergeCell ref="H5:J5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workbookViewId="0">
      <selection activeCell="C18" sqref="C18"/>
    </sheetView>
  </sheetViews>
  <sheetFormatPr defaultRowHeight="15" x14ac:dyDescent="0.25"/>
  <cols>
    <col min="1" max="1" width="27.28515625" style="4" customWidth="1"/>
    <col min="2" max="2" width="9.140625" style="5"/>
    <col min="3" max="3" width="18.28515625" style="5" customWidth="1"/>
    <col min="6" max="6" width="11.42578125" bestFit="1" customWidth="1"/>
  </cols>
  <sheetData>
    <row r="2" spans="1:6" ht="69.75" customHeight="1" x14ac:dyDescent="0.25">
      <c r="A2" s="6" t="s">
        <v>12</v>
      </c>
      <c r="B2" s="5">
        <f>Лист1!H8</f>
        <v>378.55</v>
      </c>
      <c r="C2" s="5" t="s">
        <v>13</v>
      </c>
    </row>
    <row r="3" spans="1:6" x14ac:dyDescent="0.25">
      <c r="A3" s="4" t="s">
        <v>14</v>
      </c>
      <c r="C3" s="5">
        <v>2156288.66</v>
      </c>
      <c r="D3" t="s">
        <v>16</v>
      </c>
      <c r="F3" s="5">
        <f>C7</f>
        <v>1064040</v>
      </c>
    </row>
    <row r="5" spans="1:6" x14ac:dyDescent="0.25">
      <c r="A5" s="4" t="s">
        <v>18</v>
      </c>
      <c r="C5" s="5">
        <v>225933.42</v>
      </c>
      <c r="D5" t="s">
        <v>19</v>
      </c>
    </row>
    <row r="7" spans="1:6" x14ac:dyDescent="0.25">
      <c r="A7" s="4" t="s">
        <v>15</v>
      </c>
      <c r="C7" s="5">
        <v>1064040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2016-04-18T10:43:36Z</dcterms:modified>
</cp:coreProperties>
</file>